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CESOS DEL SENA\ESTUDIO DE MERCADO DE PLANTA ELECTRICA\PRESUPUESTO DEL MERCADO\"/>
    </mc:Choice>
  </mc:AlternateContent>
  <xr:revisionPtr revIDLastSave="0" documentId="13_ncr:1_{1ECDFC07-3658-480B-A9F4-C7D8DE6B4475}" xr6:coauthVersionLast="40" xr6:coauthVersionMax="40" xr10:uidLastSave="{00000000-0000-0000-0000-000000000000}"/>
  <bookViews>
    <workbookView xWindow="0" yWindow="0" windowWidth="20400" windowHeight="7125" xr2:uid="{A4909A4F-81BF-4911-9977-D77F94925005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0" i="1" l="1"/>
  <c r="AF10" i="1"/>
  <c r="S10" i="1"/>
  <c r="AE10" i="1"/>
  <c r="AC10" i="1"/>
  <c r="AA10" i="1"/>
  <c r="W10" i="1"/>
  <c r="U10" i="1"/>
  <c r="AE4" i="1"/>
  <c r="AE5" i="1"/>
  <c r="AE6" i="1"/>
  <c r="AE7" i="1"/>
  <c r="AE8" i="1"/>
  <c r="AE9" i="1"/>
  <c r="AD4" i="1"/>
  <c r="AD5" i="1"/>
  <c r="AD6" i="1"/>
  <c r="AD7" i="1"/>
  <c r="AD8" i="1"/>
  <c r="AD9" i="1"/>
  <c r="AC4" i="1"/>
  <c r="AC5" i="1"/>
  <c r="AC6" i="1"/>
  <c r="AC7" i="1"/>
  <c r="AC8" i="1"/>
  <c r="AC9" i="1"/>
  <c r="AB4" i="1"/>
  <c r="AB5" i="1"/>
  <c r="AB6" i="1"/>
  <c r="AB7" i="1"/>
  <c r="Z7" i="1" s="1"/>
  <c r="AA7" i="1" s="1"/>
  <c r="AB8" i="1"/>
  <c r="Z8" i="1" s="1"/>
  <c r="AA8" i="1" s="1"/>
  <c r="AB9" i="1"/>
  <c r="Z9" i="1" s="1"/>
  <c r="AA9" i="1" s="1"/>
  <c r="AB3" i="1"/>
  <c r="AA4" i="1"/>
  <c r="Z4" i="1"/>
  <c r="Z5" i="1"/>
  <c r="AA5" i="1" s="1"/>
  <c r="Z6" i="1"/>
  <c r="AA6" i="1" s="1"/>
  <c r="Y4" i="1"/>
  <c r="Y5" i="1"/>
  <c r="Y6" i="1"/>
  <c r="Y7" i="1"/>
  <c r="Y8" i="1"/>
  <c r="Y9" i="1"/>
  <c r="Y3" i="1"/>
  <c r="X4" i="1"/>
  <c r="X5" i="1"/>
  <c r="X6" i="1"/>
  <c r="X7" i="1"/>
  <c r="X8" i="1"/>
  <c r="X9" i="1"/>
  <c r="X3" i="1"/>
  <c r="W4" i="1"/>
  <c r="W5" i="1"/>
  <c r="W6" i="1"/>
  <c r="W7" i="1"/>
  <c r="W8" i="1"/>
  <c r="W9" i="1"/>
  <c r="W3" i="1"/>
  <c r="V4" i="1"/>
  <c r="V5" i="1"/>
  <c r="V6" i="1"/>
  <c r="V7" i="1"/>
  <c r="V8" i="1"/>
  <c r="V9" i="1"/>
  <c r="V3" i="1"/>
  <c r="U4" i="1"/>
  <c r="U5" i="1"/>
  <c r="U6" i="1"/>
  <c r="U7" i="1"/>
  <c r="U8" i="1"/>
  <c r="U9" i="1"/>
  <c r="U3" i="1"/>
  <c r="T4" i="1"/>
  <c r="T5" i="1"/>
  <c r="T6" i="1"/>
  <c r="T7" i="1"/>
  <c r="T8" i="1"/>
  <c r="T9" i="1"/>
  <c r="T3" i="1"/>
  <c r="S4" i="1"/>
  <c r="S5" i="1"/>
  <c r="S6" i="1"/>
  <c r="S7" i="1"/>
  <c r="S8" i="1"/>
  <c r="S9" i="1"/>
  <c r="S3" i="1"/>
  <c r="R4" i="1"/>
  <c r="R5" i="1"/>
  <c r="R6" i="1"/>
  <c r="R7" i="1"/>
  <c r="R8" i="1"/>
  <c r="R9" i="1"/>
  <c r="R3" i="1"/>
  <c r="Q10" i="1"/>
  <c r="Q4" i="1"/>
  <c r="Q5" i="1"/>
  <c r="Q6" i="1"/>
  <c r="Q7" i="1"/>
  <c r="Q8" i="1"/>
  <c r="Q9" i="1"/>
  <c r="Q3" i="1"/>
  <c r="O3" i="1"/>
  <c r="P3" i="1"/>
  <c r="O4" i="1"/>
  <c r="P4" i="1"/>
  <c r="O5" i="1"/>
  <c r="P5" i="1"/>
  <c r="O6" i="1"/>
  <c r="P6" i="1"/>
  <c r="O7" i="1"/>
  <c r="P7" i="1"/>
  <c r="O8" i="1"/>
  <c r="P8" i="1"/>
  <c r="O9" i="1"/>
  <c r="P9" i="1"/>
  <c r="K4" i="1"/>
  <c r="L4" i="1" s="1"/>
  <c r="M4" i="1" s="1"/>
  <c r="K5" i="1"/>
  <c r="L5" i="1" s="1"/>
  <c r="M5" i="1" s="1"/>
  <c r="K6" i="1"/>
  <c r="L6" i="1" s="1"/>
  <c r="M6" i="1" s="1"/>
  <c r="K7" i="1"/>
  <c r="L7" i="1" s="1"/>
  <c r="M7" i="1" s="1"/>
  <c r="K8" i="1"/>
  <c r="L8" i="1" s="1"/>
  <c r="M8" i="1" s="1"/>
  <c r="K9" i="1"/>
  <c r="L9" i="1" s="1"/>
  <c r="M9" i="1" s="1"/>
  <c r="K3" i="1"/>
  <c r="L3" i="1" s="1"/>
  <c r="M3" i="1" s="1"/>
  <c r="G9" i="1"/>
  <c r="H9" i="1" s="1"/>
  <c r="I9" i="1" s="1"/>
  <c r="G8" i="1"/>
  <c r="H8" i="1" s="1"/>
  <c r="I8" i="1" s="1"/>
  <c r="G7" i="1"/>
  <c r="H7" i="1" s="1"/>
  <c r="I7" i="1" s="1"/>
  <c r="G6" i="1"/>
  <c r="H6" i="1" s="1"/>
  <c r="I6" i="1" s="1"/>
  <c r="G5" i="1"/>
  <c r="H5" i="1" s="1"/>
  <c r="I5" i="1" s="1"/>
  <c r="G4" i="1"/>
  <c r="H4" i="1" s="1"/>
  <c r="G3" i="1"/>
  <c r="H3" i="1" s="1"/>
  <c r="I3" i="1" s="1"/>
  <c r="M10" i="1" l="1"/>
  <c r="I4" i="1"/>
  <c r="I10" i="1" s="1"/>
  <c r="AC3" i="1"/>
  <c r="AD3" i="1" l="1"/>
  <c r="AE3" i="1" s="1"/>
  <c r="Z3" i="1"/>
  <c r="AA3" i="1" s="1"/>
</calcChain>
</file>

<file path=xl/sharedStrings.xml><?xml version="1.0" encoding="utf-8"?>
<sst xmlns="http://schemas.openxmlformats.org/spreadsheetml/2006/main" count="67" uniqueCount="48">
  <si>
    <t xml:space="preserve">AIRE NOVA </t>
  </si>
  <si>
    <t xml:space="preserve">DYM AIRES E INGENIERIA S.A.S </t>
  </si>
  <si>
    <t>PROMEDIO VALOR UNITARIO CON IVA</t>
  </si>
  <si>
    <t>VALOR TOTAL</t>
  </si>
  <si>
    <t>MEDIANA</t>
  </si>
  <si>
    <t>MEDIA ARMONICA</t>
  </si>
  <si>
    <t>MEDIA GEOMETRICA</t>
  </si>
  <si>
    <t>MEDIA ARMONICA BAJA</t>
  </si>
  <si>
    <t>DESVIACION ESTANDAR</t>
  </si>
  <si>
    <t>MEDIA ARMONICA ALTA</t>
  </si>
  <si>
    <t>VALOR UNITARIO CON IVA</t>
  </si>
  <si>
    <t xml:space="preserve">ITEM </t>
  </si>
  <si>
    <t xml:space="preserve">DESCRIPCION </t>
  </si>
  <si>
    <t xml:space="preserve">UNIDAD DE MEDIDA </t>
  </si>
  <si>
    <t xml:space="preserve">DESCRIPCION TECNICA </t>
  </si>
  <si>
    <t xml:space="preserve">CRITERIO 1 </t>
  </si>
  <si>
    <t xml:space="preserve">CRITERIO 2 </t>
  </si>
  <si>
    <t>CRITERIO 3</t>
  </si>
  <si>
    <t xml:space="preserve">CRITERIO 4 </t>
  </si>
  <si>
    <t xml:space="preserve">CRITERIO 5 </t>
  </si>
  <si>
    <t xml:space="preserve">CRITERIO 6 </t>
  </si>
  <si>
    <t>CRITERIO 7</t>
  </si>
  <si>
    <t xml:space="preserve">correo autorizado  </t>
  </si>
  <si>
    <t xml:space="preserve">CRITERIO ESTADISTICO </t>
  </si>
  <si>
    <t xml:space="preserve">TOTAL </t>
  </si>
  <si>
    <t xml:space="preserve">
Mantenimiento Preventivo</t>
  </si>
  <si>
    <t xml:space="preserve">Suministro y Cambio de aceite </t>
  </si>
  <si>
    <t>Suministro y cambio del Filtro
de aceite</t>
  </si>
  <si>
    <t>Suministro y
cambio del Filtro separador
agua/combustible</t>
  </si>
  <si>
    <t>Suministro e instalación de Baterías</t>
  </si>
  <si>
    <t>Suministro y
cambio del Filtro de Aire</t>
  </si>
  <si>
    <t>Servicio de mantenimiento de emergencia</t>
  </si>
  <si>
    <t>Mantenimiento preventivo de rutina equipo marca Modasa modelo MD-205, motor Doosan P126T1 Mantenimiento incluye:
·	Limpieza
·	Revisión completa
·	Ajustes en general
·	Verificación de niveles
·	Periféricos
·	Pruebas de funcionamiento y verificación de parámetros.
·	Informe de actividades realizadas y recomendaciones.</t>
  </si>
  <si>
    <t>5 galones de aceite (15W40) para equipo
marca Modasa</t>
  </si>
  <si>
    <t>1 filtro de aceite para equipo marca Modasa (primario y secundario)</t>
  </si>
  <si>
    <t>1 filtro separador agua/combustible para equipo marca Modasa</t>
  </si>
  <si>
    <t>2 Baterías para equipo marca Modasa</t>
  </si>
  <si>
    <t>1.Realizar el cambio de filtro de aire para planta marca MODASA</t>
  </si>
  <si>
    <t>Mantenimiento de emergencia Incluye:
Diagnóstico rápido para identificar la causa del fallo o avería.
Desplazamiento del personal técnico especializado al lugar donde se encuentre el equipo.
Realización de pruebas funcionales y verificación de los parámetros operativos tras la intervención.
Elaboración de un informe técnico
detallado sobre la causa del problema, las acciones realizadas y recomendaciones para evitar futuros incidentes.
Aseguramiento de la seguridad del equipo
y cumplimiento con las especificaciones técnicas del fabricante Modasa.</t>
  </si>
  <si>
    <t>UN</t>
  </si>
  <si>
    <t>GBL</t>
  </si>
  <si>
    <t xml:space="preserve">CANTIDAD </t>
  </si>
  <si>
    <t xml:space="preserve">VALOR ANTES IVA </t>
  </si>
  <si>
    <t xml:space="preserve">IVA </t>
  </si>
  <si>
    <t>SERVICIOS DE INGENIERIA SEPECOL</t>
  </si>
  <si>
    <t xml:space="preserve">H2OIL + ALCANZANDO LO IMAGINABLE </t>
  </si>
  <si>
    <t xml:space="preserve">VALOR TOTAL </t>
  </si>
  <si>
    <t xml:space="preserve">TECPI S.A.S TECNOLOGIA EN PROYECTOS INDUSTRIALES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</si>
</sst>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10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6"/>
      <color theme="1"/>
      <name val="Calibri"/>
      <family val="2"/>
      <scheme val="minor"/>
    </font>
    <font>
      <sz val="6"/>
      <color theme="1"/>
      <name val="Cambria"/>
      <family val="1"/>
    </font>
    <font>
      <sz val="7"/>
      <color theme="1"/>
      <name val="Arial Narrow"/>
      <family val="2"/>
    </font>
    <font>
      <sz val="7"/>
      <color theme="1"/>
      <name val="Times New Roman"/>
      <family val="1"/>
    </font>
    <font>
      <sz val="7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1" xfId="0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164" fontId="0" fillId="0" borderId="1" xfId="1" applyNumberFormat="1" applyFont="1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164" fontId="0" fillId="3" borderId="1" xfId="1" applyNumberFormat="1" applyFont="1" applyFill="1" applyBorder="1" applyAlignment="1">
      <alignment vertical="center"/>
    </xf>
    <xf numFmtId="164" fontId="0" fillId="3" borderId="1" xfId="0" applyNumberForma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0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7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wrapText="1"/>
    </xf>
    <xf numFmtId="0" fontId="9" fillId="0" borderId="1" xfId="0" applyFont="1" applyBorder="1" applyAlignment="1">
      <alignment wrapText="1"/>
    </xf>
    <xf numFmtId="3" fontId="6" fillId="3" borderId="1" xfId="0" applyNumberFormat="1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1" xfId="0" applyBorder="1"/>
    <xf numFmtId="164" fontId="0" fillId="6" borderId="1" xfId="0" applyNumberFormat="1" applyFill="1" applyBorder="1" applyAlignment="1">
      <alignment wrapText="1"/>
    </xf>
    <xf numFmtId="164" fontId="0" fillId="6" borderId="1" xfId="0" applyNumberFormat="1" applyFill="1" applyBorder="1"/>
    <xf numFmtId="0" fontId="3" fillId="6" borderId="1" xfId="0" applyFont="1" applyFill="1" applyBorder="1" applyAlignment="1">
      <alignment horizontal="center" vertical="center" wrapText="1"/>
    </xf>
    <xf numFmtId="3" fontId="0" fillId="6" borderId="1" xfId="0" applyNumberFormat="1" applyFill="1" applyBorder="1" applyAlignment="1">
      <alignment horizontal="center" vertical="center"/>
    </xf>
    <xf numFmtId="164" fontId="0" fillId="6" borderId="1" xfId="1" applyNumberFormat="1" applyFont="1" applyFill="1" applyBorder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74182-B0E0-433F-ADE3-6B2DEA304A70}">
  <dimension ref="A1:AM10"/>
  <sheetViews>
    <sheetView tabSelected="1" workbookViewId="0">
      <selection activeCell="U12" sqref="U12"/>
    </sheetView>
  </sheetViews>
  <sheetFormatPr baseColWidth="10" defaultRowHeight="15" x14ac:dyDescent="0.25"/>
  <cols>
    <col min="1" max="1" width="4" customWidth="1"/>
    <col min="2" max="2" width="18.140625" style="32" customWidth="1"/>
    <col min="3" max="3" width="37.5703125" style="24" customWidth="1"/>
    <col min="4" max="4" width="8.28515625" customWidth="1"/>
    <col min="5" max="5" width="7.5703125" customWidth="1"/>
    <col min="6" max="7" width="12.85546875" hidden="1" customWidth="1"/>
    <col min="8" max="8" width="12.85546875" customWidth="1"/>
    <col min="9" max="10" width="12.85546875" hidden="1" customWidth="1"/>
    <col min="11" max="11" width="11.7109375" hidden="1" customWidth="1"/>
    <col min="12" max="12" width="12.140625" customWidth="1"/>
    <col min="13" max="13" width="12" hidden="1" customWidth="1"/>
    <col min="14" max="14" width="11.7109375" hidden="1" customWidth="1"/>
    <col min="15" max="15" width="11.140625" hidden="1" customWidth="1"/>
    <col min="16" max="16" width="12.140625" customWidth="1"/>
    <col min="17" max="17" width="13.85546875" hidden="1" customWidth="1"/>
    <col min="18" max="18" width="11.42578125" customWidth="1"/>
    <col min="19" max="19" width="15" customWidth="1"/>
    <col min="20" max="20" width="11.42578125" customWidth="1"/>
    <col min="21" max="21" width="11.85546875" customWidth="1"/>
    <col min="22" max="22" width="10.42578125" customWidth="1"/>
    <col min="23" max="23" width="11.5703125" customWidth="1"/>
    <col min="24" max="24" width="13.140625" customWidth="1"/>
    <col min="25" max="25" width="11.42578125" customWidth="1"/>
    <col min="26" max="26" width="11.140625" customWidth="1"/>
    <col min="27" max="27" width="11.42578125" customWidth="1"/>
    <col min="28" max="28" width="11.5703125" customWidth="1"/>
    <col min="29" max="29" width="11.42578125" customWidth="1"/>
    <col min="30" max="31" width="12.140625" customWidth="1"/>
  </cols>
  <sheetData>
    <row r="1" spans="1:32" ht="25.5" customHeight="1" x14ac:dyDescent="0.25">
      <c r="A1" s="19" t="s">
        <v>23</v>
      </c>
      <c r="B1" s="19"/>
      <c r="C1" s="19"/>
      <c r="D1" s="19"/>
      <c r="E1" s="19"/>
      <c r="F1" s="34" t="s">
        <v>44</v>
      </c>
      <c r="G1" s="35"/>
      <c r="H1" s="35"/>
      <c r="I1" s="36"/>
      <c r="J1" s="34" t="s">
        <v>45</v>
      </c>
      <c r="K1" s="35"/>
      <c r="L1" s="35"/>
      <c r="M1" s="36"/>
      <c r="N1" s="34" t="s">
        <v>47</v>
      </c>
      <c r="O1" s="35"/>
      <c r="P1" s="35"/>
      <c r="Q1" s="36"/>
      <c r="R1" s="18" t="s">
        <v>15</v>
      </c>
      <c r="S1" s="18"/>
      <c r="T1" s="18" t="s">
        <v>16</v>
      </c>
      <c r="U1" s="18"/>
      <c r="V1" s="18" t="s">
        <v>17</v>
      </c>
      <c r="W1" s="18"/>
      <c r="X1" s="18" t="s">
        <v>18</v>
      </c>
      <c r="Y1" s="18"/>
      <c r="Z1" s="20" t="s">
        <v>19</v>
      </c>
      <c r="AA1" s="21"/>
      <c r="AB1" s="18" t="s">
        <v>20</v>
      </c>
      <c r="AC1" s="18"/>
      <c r="AD1" s="18" t="s">
        <v>21</v>
      </c>
      <c r="AE1" s="18"/>
    </row>
    <row r="2" spans="1:32" ht="51" x14ac:dyDescent="0.25">
      <c r="A2" s="26" t="s">
        <v>11</v>
      </c>
      <c r="B2" s="22" t="s">
        <v>14</v>
      </c>
      <c r="C2" s="28" t="s">
        <v>12</v>
      </c>
      <c r="D2" s="4" t="s">
        <v>13</v>
      </c>
      <c r="E2" s="4" t="s">
        <v>41</v>
      </c>
      <c r="F2" s="37" t="s">
        <v>42</v>
      </c>
      <c r="G2" s="37" t="s">
        <v>43</v>
      </c>
      <c r="H2" s="37" t="s">
        <v>10</v>
      </c>
      <c r="I2" s="37" t="s">
        <v>46</v>
      </c>
      <c r="J2" s="38" t="s">
        <v>42</v>
      </c>
      <c r="K2" s="38" t="s">
        <v>43</v>
      </c>
      <c r="L2" s="38" t="s">
        <v>10</v>
      </c>
      <c r="M2" s="38" t="s">
        <v>46</v>
      </c>
      <c r="N2" s="39" t="s">
        <v>42</v>
      </c>
      <c r="O2" s="39" t="s">
        <v>43</v>
      </c>
      <c r="P2" s="39" t="s">
        <v>10</v>
      </c>
      <c r="Q2" s="44" t="s">
        <v>46</v>
      </c>
      <c r="R2" s="5" t="s">
        <v>2</v>
      </c>
      <c r="S2" s="2" t="s">
        <v>46</v>
      </c>
      <c r="T2" s="49" t="s">
        <v>4</v>
      </c>
      <c r="U2" s="49" t="s">
        <v>3</v>
      </c>
      <c r="V2" s="2" t="s">
        <v>5</v>
      </c>
      <c r="W2" s="2" t="s">
        <v>3</v>
      </c>
      <c r="X2" s="2" t="s">
        <v>6</v>
      </c>
      <c r="Y2" s="2" t="s">
        <v>3</v>
      </c>
      <c r="Z2" s="2" t="s">
        <v>7</v>
      </c>
      <c r="AA2" s="2" t="s">
        <v>3</v>
      </c>
      <c r="AB2" s="2" t="s">
        <v>8</v>
      </c>
      <c r="AC2" s="2" t="s">
        <v>3</v>
      </c>
      <c r="AD2" s="2" t="s">
        <v>9</v>
      </c>
      <c r="AE2" s="2" t="s">
        <v>3</v>
      </c>
    </row>
    <row r="3" spans="1:32" ht="91.5" x14ac:dyDescent="0.25">
      <c r="A3" s="27">
        <v>1</v>
      </c>
      <c r="B3" s="25" t="s">
        <v>25</v>
      </c>
      <c r="C3" s="29" t="s">
        <v>32</v>
      </c>
      <c r="D3" s="7" t="s">
        <v>39</v>
      </c>
      <c r="E3" s="6">
        <v>1</v>
      </c>
      <c r="F3" s="8">
        <v>859200</v>
      </c>
      <c r="G3" s="8">
        <f>F3*19%</f>
        <v>163248</v>
      </c>
      <c r="H3" s="8">
        <f>F3+G3</f>
        <v>1022448</v>
      </c>
      <c r="I3" s="8">
        <f>H3*E3</f>
        <v>1022448</v>
      </c>
      <c r="J3" s="8">
        <v>790464</v>
      </c>
      <c r="K3" s="8">
        <f>J3*19%</f>
        <v>150188.16</v>
      </c>
      <c r="L3" s="8">
        <f>J3+K3</f>
        <v>940652.16</v>
      </c>
      <c r="M3" s="8">
        <f>L3*E3</f>
        <v>940652.16</v>
      </c>
      <c r="N3" s="8">
        <v>687360</v>
      </c>
      <c r="O3" s="8">
        <f>N3*19%</f>
        <v>130598.40000000001</v>
      </c>
      <c r="P3" s="9">
        <f>N3+O3</f>
        <v>817958.40000000002</v>
      </c>
      <c r="Q3" s="9">
        <f>P3*E3</f>
        <v>817958.40000000002</v>
      </c>
      <c r="R3" s="12">
        <f>AVERAGE(H3,L3,P3)</f>
        <v>927019.52000000002</v>
      </c>
      <c r="S3" s="13">
        <f>R3*E3</f>
        <v>927019.52000000002</v>
      </c>
      <c r="T3" s="50">
        <f>MEDIAN(H3,L3,P3)</f>
        <v>940652.16</v>
      </c>
      <c r="U3" s="51">
        <f>T3*E3</f>
        <v>940652.16</v>
      </c>
      <c r="V3" s="16">
        <f>HARMEAN(H3,L3,P3)</f>
        <v>919204.06514657999</v>
      </c>
      <c r="W3" s="17">
        <f>V3*E3</f>
        <v>919204.06514657999</v>
      </c>
      <c r="X3" s="16">
        <f>GEOMEAN(H3,L3,P3)</f>
        <v>923139.14623710432</v>
      </c>
      <c r="Y3" s="17">
        <f>X3*E3</f>
        <v>923139.14623710432</v>
      </c>
      <c r="Z3" s="15">
        <f>R3-AB3</f>
        <v>824095.34508435056</v>
      </c>
      <c r="AA3" s="15">
        <f>Z3*E3</f>
        <v>824095.34508435056</v>
      </c>
      <c r="AB3" s="13">
        <f>STDEVA(H3,L3,P3)</f>
        <v>102924.17491564943</v>
      </c>
      <c r="AC3" s="15">
        <f>AB3*E3</f>
        <v>102924.17491564943</v>
      </c>
      <c r="AD3" s="14">
        <f>R3+AB3</f>
        <v>1029943.6949156495</v>
      </c>
      <c r="AE3" s="15">
        <f>AD3*E3</f>
        <v>1029943.6949156495</v>
      </c>
    </row>
    <row r="4" spans="1:32" ht="19.5" x14ac:dyDescent="0.25">
      <c r="A4" s="27">
        <v>2</v>
      </c>
      <c r="B4" s="30" t="s">
        <v>26</v>
      </c>
      <c r="C4" s="29" t="s">
        <v>33</v>
      </c>
      <c r="D4" s="7" t="s">
        <v>40</v>
      </c>
      <c r="E4" s="6">
        <v>5</v>
      </c>
      <c r="F4" s="42">
        <v>187792</v>
      </c>
      <c r="G4" s="42">
        <f>F4*19%</f>
        <v>35680.480000000003</v>
      </c>
      <c r="H4" s="42">
        <f>F4+G4</f>
        <v>223472.48</v>
      </c>
      <c r="I4" s="43">
        <f t="shared" ref="I4:I9" si="0">H4*E4</f>
        <v>1117362.4000000001</v>
      </c>
      <c r="J4" s="10">
        <v>201225</v>
      </c>
      <c r="K4" s="8">
        <f t="shared" ref="K4:K9" si="1">J4*19%</f>
        <v>38232.75</v>
      </c>
      <c r="L4" s="8">
        <f t="shared" ref="L4:L9" si="2">J4+K4</f>
        <v>239457.75</v>
      </c>
      <c r="M4" s="8">
        <f>L4*E4</f>
        <v>1197288.75</v>
      </c>
      <c r="N4" s="10">
        <v>143360</v>
      </c>
      <c r="O4" s="8">
        <f t="shared" ref="O4:O9" si="3">N4*19%</f>
        <v>27238.400000000001</v>
      </c>
      <c r="P4" s="9">
        <f t="shared" ref="P4:P9" si="4">N4+O4</f>
        <v>170598.39999999999</v>
      </c>
      <c r="Q4" s="9">
        <f t="shared" ref="Q4:Q9" si="5">P4*E4</f>
        <v>852992</v>
      </c>
      <c r="R4" s="12">
        <f t="shared" ref="R4:R9" si="6">AVERAGE(H4,L4,P4)</f>
        <v>211176.21</v>
      </c>
      <c r="S4" s="13">
        <f t="shared" ref="S4:S9" si="7">R4*E4</f>
        <v>1055881.05</v>
      </c>
      <c r="T4" s="50">
        <f t="shared" ref="T4:T9" si="8">MEDIAN(H4,L4,P4)</f>
        <v>223472.48</v>
      </c>
      <c r="U4" s="51">
        <f t="shared" ref="U4:U9" si="9">T4*E4</f>
        <v>1117362.4000000001</v>
      </c>
      <c r="V4" s="16">
        <f t="shared" ref="V4:V9" si="10">HARMEAN(H4,L4,P4)</f>
        <v>206716.27147377035</v>
      </c>
      <c r="W4" s="17">
        <f t="shared" ref="W4:W9" si="11">V4*E4</f>
        <v>1033581.3573688518</v>
      </c>
      <c r="X4" s="16">
        <f t="shared" ref="X4:X9" si="12">GEOMEAN(H4,L4,P4)</f>
        <v>208998.24211118414</v>
      </c>
      <c r="Y4" s="17">
        <f t="shared" ref="Y4:Y9" si="13">X4*E4</f>
        <v>1044991.2105559207</v>
      </c>
      <c r="Z4" s="15">
        <f t="shared" ref="Z4:Z9" si="14">R4-AB4</f>
        <v>175137.32527058158</v>
      </c>
      <c r="AA4" s="15">
        <f t="shared" ref="AA4:AA9" si="15">Z4*E4</f>
        <v>875686.62635290786</v>
      </c>
      <c r="AB4" s="13">
        <f t="shared" ref="AB4:AB9" si="16">STDEVA(H4,L4,P4)</f>
        <v>36038.884729418394</v>
      </c>
      <c r="AC4" s="15">
        <f t="shared" ref="AC4:AC9" si="17">AB4*E4</f>
        <v>180194.42364709196</v>
      </c>
      <c r="AD4" s="14">
        <f t="shared" ref="AD4:AD9" si="18">R4+AB4</f>
        <v>247215.0947294184</v>
      </c>
      <c r="AE4" s="15">
        <f t="shared" ref="AE4:AE9" si="19">AD4*E4</f>
        <v>1236075.473647092</v>
      </c>
    </row>
    <row r="5" spans="1:32" ht="27" x14ac:dyDescent="0.25">
      <c r="A5" s="27">
        <v>3</v>
      </c>
      <c r="B5" s="31" t="s">
        <v>27</v>
      </c>
      <c r="C5" s="29" t="s">
        <v>34</v>
      </c>
      <c r="D5" s="11" t="s">
        <v>39</v>
      </c>
      <c r="E5" s="6">
        <v>1</v>
      </c>
      <c r="F5" s="8">
        <v>606800</v>
      </c>
      <c r="G5" s="8">
        <f>F5*19%</f>
        <v>115292</v>
      </c>
      <c r="H5" s="8">
        <f>F5+G5</f>
        <v>722092</v>
      </c>
      <c r="I5" s="8">
        <f t="shared" si="0"/>
        <v>722092</v>
      </c>
      <c r="J5" s="8">
        <v>542447</v>
      </c>
      <c r="K5" s="8">
        <f t="shared" si="1"/>
        <v>103064.93000000001</v>
      </c>
      <c r="L5" s="8">
        <f t="shared" si="2"/>
        <v>645511.93000000005</v>
      </c>
      <c r="M5" s="8">
        <f>L5*E5</f>
        <v>645511.93000000005</v>
      </c>
      <c r="N5" s="8">
        <v>313600</v>
      </c>
      <c r="O5" s="8">
        <f t="shared" si="3"/>
        <v>59584</v>
      </c>
      <c r="P5" s="9">
        <f t="shared" si="4"/>
        <v>373184</v>
      </c>
      <c r="Q5" s="9">
        <f t="shared" si="5"/>
        <v>373184</v>
      </c>
      <c r="R5" s="12">
        <f t="shared" si="6"/>
        <v>580262.64333333343</v>
      </c>
      <c r="S5" s="13">
        <f t="shared" si="7"/>
        <v>580262.64333333343</v>
      </c>
      <c r="T5" s="50">
        <f t="shared" si="8"/>
        <v>645511.93000000005</v>
      </c>
      <c r="U5" s="51">
        <f t="shared" si="9"/>
        <v>645511.93000000005</v>
      </c>
      <c r="V5" s="16">
        <f t="shared" si="10"/>
        <v>534410.09432404034</v>
      </c>
      <c r="W5" s="17">
        <f t="shared" si="11"/>
        <v>534410.09432404034</v>
      </c>
      <c r="X5" s="16">
        <f t="shared" si="12"/>
        <v>558221.56159918127</v>
      </c>
      <c r="Y5" s="17">
        <f t="shared" si="13"/>
        <v>558221.56159918127</v>
      </c>
      <c r="Z5" s="15">
        <f t="shared" si="14"/>
        <v>396885.16332588671</v>
      </c>
      <c r="AA5" s="15">
        <f t="shared" si="15"/>
        <v>396885.16332588671</v>
      </c>
      <c r="AB5" s="13">
        <f t="shared" si="16"/>
        <v>183377.48000744675</v>
      </c>
      <c r="AC5" s="15">
        <f t="shared" si="17"/>
        <v>183377.48000744675</v>
      </c>
      <c r="AD5" s="14">
        <f t="shared" si="18"/>
        <v>763640.12334078015</v>
      </c>
      <c r="AE5" s="15">
        <f t="shared" si="19"/>
        <v>763640.12334078015</v>
      </c>
    </row>
    <row r="6" spans="1:32" ht="27" x14ac:dyDescent="0.25">
      <c r="A6" s="27">
        <v>4</v>
      </c>
      <c r="B6" s="31" t="s">
        <v>28</v>
      </c>
      <c r="C6" s="41" t="s">
        <v>35</v>
      </c>
      <c r="D6" s="11" t="s">
        <v>39</v>
      </c>
      <c r="E6" s="6">
        <v>1</v>
      </c>
      <c r="F6" s="8">
        <v>478800</v>
      </c>
      <c r="G6" s="8">
        <f>F6*19%</f>
        <v>90972</v>
      </c>
      <c r="H6" s="8">
        <f>F6+G6</f>
        <v>569772</v>
      </c>
      <c r="I6" s="8">
        <f t="shared" si="0"/>
        <v>569772</v>
      </c>
      <c r="J6" s="8">
        <v>424687</v>
      </c>
      <c r="K6" s="8">
        <f t="shared" si="1"/>
        <v>80690.53</v>
      </c>
      <c r="L6" s="8">
        <f t="shared" si="2"/>
        <v>505377.53</v>
      </c>
      <c r="M6" s="8">
        <f>L6*E6</f>
        <v>505377.53</v>
      </c>
      <c r="N6" s="8">
        <v>211200</v>
      </c>
      <c r="O6" s="8">
        <f t="shared" si="3"/>
        <v>40128</v>
      </c>
      <c r="P6" s="9">
        <f t="shared" si="4"/>
        <v>251328</v>
      </c>
      <c r="Q6" s="9">
        <f t="shared" si="5"/>
        <v>251328</v>
      </c>
      <c r="R6" s="12">
        <f t="shared" si="6"/>
        <v>442159.1766666667</v>
      </c>
      <c r="S6" s="13">
        <f t="shared" si="7"/>
        <v>442159.1766666667</v>
      </c>
      <c r="T6" s="50">
        <f t="shared" si="8"/>
        <v>505377.53</v>
      </c>
      <c r="U6" s="51">
        <f t="shared" si="9"/>
        <v>505377.53</v>
      </c>
      <c r="V6" s="16">
        <f t="shared" si="10"/>
        <v>388970.30441690795</v>
      </c>
      <c r="W6" s="17">
        <f t="shared" si="11"/>
        <v>388970.30441690795</v>
      </c>
      <c r="X6" s="16">
        <f t="shared" si="12"/>
        <v>416727.95575857308</v>
      </c>
      <c r="Y6" s="17">
        <f t="shared" si="13"/>
        <v>416727.95575857308</v>
      </c>
      <c r="Z6" s="15">
        <f t="shared" si="14"/>
        <v>273787.36954732263</v>
      </c>
      <c r="AA6" s="15">
        <f t="shared" si="15"/>
        <v>273787.36954732263</v>
      </c>
      <c r="AB6" s="13">
        <f t="shared" si="16"/>
        <v>168371.80711934407</v>
      </c>
      <c r="AC6" s="15">
        <f t="shared" si="17"/>
        <v>168371.80711934407</v>
      </c>
      <c r="AD6" s="14">
        <f t="shared" si="18"/>
        <v>610530.98378601077</v>
      </c>
      <c r="AE6" s="15">
        <f t="shared" si="19"/>
        <v>610530.98378601077</v>
      </c>
    </row>
    <row r="7" spans="1:32" ht="18" x14ac:dyDescent="0.25">
      <c r="A7" s="27">
        <v>5</v>
      </c>
      <c r="B7" s="31" t="s">
        <v>29</v>
      </c>
      <c r="C7" s="23" t="s">
        <v>36</v>
      </c>
      <c r="D7" s="11" t="s">
        <v>40</v>
      </c>
      <c r="E7" s="6">
        <v>2</v>
      </c>
      <c r="F7" s="8">
        <v>987400</v>
      </c>
      <c r="G7" s="8">
        <f>F7*19%</f>
        <v>187606</v>
      </c>
      <c r="H7" s="8">
        <f>F7+G7</f>
        <v>1175006</v>
      </c>
      <c r="I7" s="8">
        <f t="shared" si="0"/>
        <v>2350012</v>
      </c>
      <c r="J7" s="8">
        <v>991407</v>
      </c>
      <c r="K7" s="8">
        <f t="shared" si="1"/>
        <v>188367.33000000002</v>
      </c>
      <c r="L7" s="8">
        <f t="shared" si="2"/>
        <v>1179774.33</v>
      </c>
      <c r="M7" s="8">
        <f>L7*E7</f>
        <v>2359548.66</v>
      </c>
      <c r="N7" s="8">
        <v>704000</v>
      </c>
      <c r="O7" s="8">
        <f t="shared" si="3"/>
        <v>133760</v>
      </c>
      <c r="P7" s="9">
        <f t="shared" si="4"/>
        <v>837760</v>
      </c>
      <c r="Q7" s="9">
        <f t="shared" si="5"/>
        <v>1675520</v>
      </c>
      <c r="R7" s="12">
        <f t="shared" si="6"/>
        <v>1064180.1100000001</v>
      </c>
      <c r="S7" s="13">
        <f t="shared" si="7"/>
        <v>2128360.2200000002</v>
      </c>
      <c r="T7" s="50">
        <f t="shared" si="8"/>
        <v>1175006</v>
      </c>
      <c r="U7" s="51">
        <f t="shared" si="9"/>
        <v>2350012</v>
      </c>
      <c r="V7" s="16">
        <f t="shared" si="10"/>
        <v>1037222.9956756866</v>
      </c>
      <c r="W7" s="17">
        <f t="shared" si="11"/>
        <v>2074445.9913513733</v>
      </c>
      <c r="X7" s="16">
        <f t="shared" si="12"/>
        <v>1051121.4104765123</v>
      </c>
      <c r="Y7" s="17">
        <f t="shared" si="13"/>
        <v>2102242.8209530246</v>
      </c>
      <c r="Z7" s="15">
        <f t="shared" si="14"/>
        <v>868080.04905646958</v>
      </c>
      <c r="AA7" s="15">
        <f t="shared" si="15"/>
        <v>1736160.0981129392</v>
      </c>
      <c r="AB7" s="13">
        <f t="shared" si="16"/>
        <v>196100.06094353055</v>
      </c>
      <c r="AC7" s="15">
        <f t="shared" si="17"/>
        <v>392200.1218870611</v>
      </c>
      <c r="AD7" s="14">
        <f t="shared" si="18"/>
        <v>1260280.1709435307</v>
      </c>
      <c r="AE7" s="15">
        <f t="shared" si="19"/>
        <v>2520560.3418870615</v>
      </c>
    </row>
    <row r="8" spans="1:32" ht="19.5" x14ac:dyDescent="0.25">
      <c r="A8" s="27">
        <v>6</v>
      </c>
      <c r="B8" s="31" t="s">
        <v>30</v>
      </c>
      <c r="C8" s="29" t="s">
        <v>37</v>
      </c>
      <c r="D8" s="11" t="s">
        <v>39</v>
      </c>
      <c r="E8" s="6">
        <v>1</v>
      </c>
      <c r="F8" s="8">
        <v>691600</v>
      </c>
      <c r="G8" s="8">
        <f>F8*19%</f>
        <v>131404</v>
      </c>
      <c r="H8" s="8">
        <f>F8+G8</f>
        <v>823004</v>
      </c>
      <c r="I8" s="8">
        <f t="shared" si="0"/>
        <v>823004</v>
      </c>
      <c r="J8" s="8">
        <v>620463</v>
      </c>
      <c r="K8" s="8">
        <f t="shared" si="1"/>
        <v>117887.97</v>
      </c>
      <c r="L8" s="8">
        <f t="shared" si="2"/>
        <v>738350.97</v>
      </c>
      <c r="M8" s="8">
        <f>L8*E8</f>
        <v>738350.97</v>
      </c>
      <c r="N8" s="8">
        <v>381440</v>
      </c>
      <c r="O8" s="8">
        <f t="shared" si="3"/>
        <v>72473.600000000006</v>
      </c>
      <c r="P8" s="9">
        <f t="shared" si="4"/>
        <v>453913.59999999998</v>
      </c>
      <c r="Q8" s="9">
        <f t="shared" si="5"/>
        <v>453913.59999999998</v>
      </c>
      <c r="R8" s="12">
        <f t="shared" si="6"/>
        <v>671756.19</v>
      </c>
      <c r="S8" s="13">
        <f t="shared" si="7"/>
        <v>671756.19</v>
      </c>
      <c r="T8" s="50">
        <f t="shared" si="8"/>
        <v>738350.97</v>
      </c>
      <c r="U8" s="51">
        <f t="shared" si="9"/>
        <v>738350.97</v>
      </c>
      <c r="V8" s="16">
        <f t="shared" si="10"/>
        <v>628602.30898291653</v>
      </c>
      <c r="W8" s="17">
        <f t="shared" si="11"/>
        <v>628602.30898291653</v>
      </c>
      <c r="X8" s="16">
        <f t="shared" si="12"/>
        <v>650947.55028919165</v>
      </c>
      <c r="Y8" s="17">
        <f t="shared" si="13"/>
        <v>650947.55028919165</v>
      </c>
      <c r="Z8" s="15">
        <f t="shared" si="14"/>
        <v>478409.14609842782</v>
      </c>
      <c r="AA8" s="15">
        <f t="shared" si="15"/>
        <v>478409.14609842782</v>
      </c>
      <c r="AB8" s="13">
        <f t="shared" si="16"/>
        <v>193347.04390157209</v>
      </c>
      <c r="AC8" s="15">
        <f t="shared" si="17"/>
        <v>193347.04390157209</v>
      </c>
      <c r="AD8" s="14">
        <f t="shared" si="18"/>
        <v>865103.23390157206</v>
      </c>
      <c r="AE8" s="15">
        <f t="shared" si="19"/>
        <v>865103.23390157206</v>
      </c>
    </row>
    <row r="9" spans="1:32" ht="109.5" x14ac:dyDescent="0.25">
      <c r="A9" s="27">
        <v>7</v>
      </c>
      <c r="B9" s="31" t="s">
        <v>31</v>
      </c>
      <c r="C9" s="29" t="s">
        <v>38</v>
      </c>
      <c r="D9" s="33" t="s">
        <v>39</v>
      </c>
      <c r="E9" s="11">
        <v>1</v>
      </c>
      <c r="F9" s="8">
        <v>1288800</v>
      </c>
      <c r="G9" s="8">
        <f>F9*19%</f>
        <v>244872</v>
      </c>
      <c r="H9" s="8">
        <f>F9+G9</f>
        <v>1533672</v>
      </c>
      <c r="I9" s="8">
        <f t="shared" si="0"/>
        <v>1533672</v>
      </c>
      <c r="J9" s="8">
        <v>1185696</v>
      </c>
      <c r="K9" s="8">
        <f t="shared" si="1"/>
        <v>225282.24</v>
      </c>
      <c r="L9" s="8">
        <f t="shared" si="2"/>
        <v>1410978.24</v>
      </c>
      <c r="M9" s="8">
        <f>L9*E9</f>
        <v>1410978.24</v>
      </c>
      <c r="N9" s="8">
        <v>1031040</v>
      </c>
      <c r="O9" s="8">
        <f t="shared" si="3"/>
        <v>195897.60000000001</v>
      </c>
      <c r="P9" s="9">
        <f t="shared" si="4"/>
        <v>1226937.6000000001</v>
      </c>
      <c r="Q9" s="9">
        <f t="shared" si="5"/>
        <v>1226937.6000000001</v>
      </c>
      <c r="R9" s="12">
        <f t="shared" si="6"/>
        <v>1390529.28</v>
      </c>
      <c r="S9" s="13">
        <f t="shared" si="7"/>
        <v>1390529.28</v>
      </c>
      <c r="T9" s="50">
        <f t="shared" si="8"/>
        <v>1410978.24</v>
      </c>
      <c r="U9" s="51">
        <f t="shared" si="9"/>
        <v>1410978.24</v>
      </c>
      <c r="V9" s="16">
        <f t="shared" si="10"/>
        <v>1378806.0977198696</v>
      </c>
      <c r="W9" s="17">
        <f t="shared" si="11"/>
        <v>1378806.0977198696</v>
      </c>
      <c r="X9" s="16">
        <f t="shared" si="12"/>
        <v>1384708.7193556565</v>
      </c>
      <c r="Y9" s="17">
        <f t="shared" si="13"/>
        <v>1384708.7193556565</v>
      </c>
      <c r="Z9" s="15">
        <f t="shared" si="14"/>
        <v>1236143.0176265258</v>
      </c>
      <c r="AA9" s="15">
        <f t="shared" si="15"/>
        <v>1236143.0176265258</v>
      </c>
      <c r="AB9" s="13">
        <f t="shared" si="16"/>
        <v>154386.26237347411</v>
      </c>
      <c r="AC9" s="15">
        <f t="shared" si="17"/>
        <v>154386.26237347411</v>
      </c>
      <c r="AD9" s="14">
        <f t="shared" si="18"/>
        <v>1544915.5423734742</v>
      </c>
      <c r="AE9" s="15">
        <f t="shared" si="19"/>
        <v>1544915.5423734742</v>
      </c>
    </row>
    <row r="10" spans="1:32" ht="15" customHeight="1" x14ac:dyDescent="0.25">
      <c r="A10" s="40" t="s">
        <v>24</v>
      </c>
      <c r="B10" s="40"/>
      <c r="C10" s="40"/>
      <c r="D10" s="40"/>
      <c r="E10" s="40"/>
      <c r="F10" s="40"/>
      <c r="G10" s="40"/>
      <c r="H10" s="40"/>
      <c r="I10" s="40">
        <f>SUM(I3:I9)</f>
        <v>8138362.4000000004</v>
      </c>
      <c r="J10" s="40"/>
      <c r="K10" s="40"/>
      <c r="L10" s="40"/>
      <c r="M10" s="40">
        <f>SUM(M3:M9)</f>
        <v>7797708.2400000002</v>
      </c>
      <c r="N10" s="40"/>
      <c r="O10" s="40"/>
      <c r="P10" s="40"/>
      <c r="Q10" s="40">
        <f>SUM(Q3:Q9)</f>
        <v>5651833.5999999996</v>
      </c>
      <c r="R10" s="40"/>
      <c r="S10" s="47">
        <f>SUM(S3:S9)</f>
        <v>7195968.080000001</v>
      </c>
      <c r="T10" s="47"/>
      <c r="U10" s="47">
        <f>SUM(U3:U9)</f>
        <v>7708245.2300000004</v>
      </c>
      <c r="V10" s="40"/>
      <c r="W10" s="47">
        <f>SUM(W3:W9)</f>
        <v>6958020.2193105388</v>
      </c>
      <c r="X10" s="40"/>
      <c r="Y10" s="48">
        <f>SUM(Y3:Y9)</f>
        <v>7080978.9647486517</v>
      </c>
      <c r="Z10" s="46"/>
      <c r="AA10" s="48">
        <f>SUM(AA3:AA9)</f>
        <v>5821166.7661483604</v>
      </c>
      <c r="AB10" s="46"/>
      <c r="AC10" s="48">
        <f>SUM(AC3:AC9)</f>
        <v>1374801.3138516394</v>
      </c>
      <c r="AD10" s="46"/>
      <c r="AE10" s="48">
        <f>SUM(AE3:AE9)</f>
        <v>8570769.3938516397</v>
      </c>
      <c r="AF10" s="45">
        <f>AVERAGE(S10,U10,W10,Y10,AA10,AE10)</f>
        <v>7222524.7756765308</v>
      </c>
    </row>
  </sheetData>
  <mergeCells count="11">
    <mergeCell ref="AD1:AE1"/>
    <mergeCell ref="A1:E1"/>
    <mergeCell ref="R1:S1"/>
    <mergeCell ref="T1:U1"/>
    <mergeCell ref="V1:W1"/>
    <mergeCell ref="X1:Y1"/>
    <mergeCell ref="Z1:AA1"/>
    <mergeCell ref="AB1:AC1"/>
    <mergeCell ref="F1:I1"/>
    <mergeCell ref="J1:M1"/>
    <mergeCell ref="N1:Q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5769C-E1B4-4A0E-815C-31CBF7A1DA38}">
  <dimension ref="A1:A3"/>
  <sheetViews>
    <sheetView workbookViewId="0">
      <selection sqref="A1:A3"/>
    </sheetView>
  </sheetViews>
  <sheetFormatPr baseColWidth="10" defaultRowHeight="15" x14ac:dyDescent="0.25"/>
  <sheetData>
    <row r="1" spans="1:1" ht="30" x14ac:dyDescent="0.25">
      <c r="A1" s="3" t="s">
        <v>22</v>
      </c>
    </row>
    <row r="2" spans="1:1" ht="60" x14ac:dyDescent="0.25">
      <c r="A2" s="1" t="s">
        <v>1</v>
      </c>
    </row>
    <row r="3" spans="1:1" ht="30" customHeight="1" x14ac:dyDescent="0.25">
      <c r="A3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Navarro</dc:creator>
  <cp:lastModifiedBy>Erika Navarro</cp:lastModifiedBy>
  <dcterms:created xsi:type="dcterms:W3CDTF">2025-11-25T03:48:47Z</dcterms:created>
  <dcterms:modified xsi:type="dcterms:W3CDTF">2025-12-09T16:31:26Z</dcterms:modified>
</cp:coreProperties>
</file>